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12" i="1" l="1"/>
  <c r="I13" i="1"/>
  <c r="F20" i="1"/>
  <c r="I11" i="1" l="1"/>
  <c r="I10" i="1" l="1"/>
  <c r="I20" i="1" s="1"/>
  <c r="I21" i="1" l="1"/>
</calcChain>
</file>

<file path=xl/sharedStrings.xml><?xml version="1.0" encoding="utf-8"?>
<sst xmlns="http://schemas.openxmlformats.org/spreadsheetml/2006/main" count="65" uniqueCount="42">
  <si>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</si>
  <si>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</si>
  <si>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</si>
  <si>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</si>
  <si>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</si>
  <si>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</si>
  <si>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</si>
  <si>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</si>
  <si>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</si>
  <si>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</si>
  <si>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</si>
  <si>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</si>
  <si>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</si>
  <si>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</si>
  <si>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</si>
  <si>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</si>
  <si>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</si>
  <si>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</si>
  <si>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</si>
  <si>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</si>
  <si>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</si>
  <si>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 xml:space="preserve">Начальник управления
складской логистики и грузоперевозок                                                   </t>
  </si>
  <si>
    <t>Местонахождение Товара: 
Красноярский край, Туруханский район, Ванкорский производственный участок.</t>
  </si>
  <si>
    <t>М</t>
  </si>
  <si>
    <t>Наименование лота:  "Реализация невостребованных ликвидных МТР. Кабель монтажный."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</si>
  <si>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НВЛ-2020/182</t>
    </r>
  </si>
  <si>
    <t>1204581</t>
  </si>
  <si>
    <t>Кабель монтажный, гибкий с медными лужеными жила­ми, парной скрутки, с изоляцией и оболочкой из поливинилхлоридного пластиката Соббит-КВнг-ХЛ 4х2х1,0</t>
  </si>
  <si>
    <t>1495000</t>
  </si>
  <si>
    <t>Кабель монтажный, гибкий с медными лужеными жилами, парной скрутки, с изоляцией и оболочкой из ПВХ пластиката не распространяющего горение, в проволочной броне Герда-КВКнг 5х2х1,5 ХЛ</t>
  </si>
  <si>
    <t>1526889</t>
  </si>
  <si>
    <t>Кабель монтажный с изоляцией и оболочкой из самозатухающих полимерных материалов МКПсЭлИКВ-внг(А)-ХЛ 10х2х0,5</t>
  </si>
  <si>
    <t>1526890</t>
  </si>
  <si>
    <t>Кабель монтажный с изоляцией и оболочкой из самозатухающих полимерных материалов МКПсЭКВ-внг(А)-ХЛ 8х2х0,5</t>
  </si>
  <si>
    <t>1527101</t>
  </si>
  <si>
    <t>Кабель монтажный с изоляцией и оболочкой из поливинилхлоридного пластиката, морозостойкий КВВЭБМнг-ХЛ 14х2х0,75 Л</t>
  </si>
  <si>
    <t>1531115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</si>
  <si>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7х2х1,0 ХЛ</t>
  </si>
  <si>
    <t>1621430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</si>
  <si>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8x2x0,5 ХЛ</t>
  </si>
  <si>
    <t>1704814</t>
  </si>
  <si>
    <t>Кабель монтажный для промышленных сетей передачи данных МКЭШВнг(А)-ХЛ 2х2х1,5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</si>
</sst>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9"/>
  <sheetViews>
    <sheetView tabSelected="1" view="pageBreakPreview" zoomScaleNormal="100" zoomScaleSheetLayoutView="100" workbookViewId="0">
      <selection activeCell="F12" sqref="F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9.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40</v>
      </c>
      <c r="G10" s="46">
        <v>323.24021599999998</v>
      </c>
      <c r="H10" s="45">
        <v>40851</v>
      </c>
      <c r="I10" s="49">
        <f>G10*F10</f>
        <v>12929.608639999999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61.5" customHeight="1" x14ac:dyDescent="0.2">
      <c r="A11" s="40">
        <v>2</v>
      </c>
      <c r="B11" s="40" t="s">
        <v>12</v>
      </c>
      <c r="C11" s="44" t="s">
        <v>28</v>
      </c>
      <c r="D11" s="41" t="s">
        <v>29</v>
      </c>
      <c r="E11" s="42" t="s">
        <v>23</v>
      </c>
      <c r="F11" s="43">
        <v>26</v>
      </c>
      <c r="G11" s="46">
        <v>355.14372000000003</v>
      </c>
      <c r="H11" s="45">
        <v>42389</v>
      </c>
      <c r="I11" s="49">
        <f t="shared" ref="I11:I19" si="0">G11*F11</f>
        <v>9233.7367200000008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61.5" customHeight="1" x14ac:dyDescent="0.2">
      <c r="A12" s="40">
        <v>3</v>
      </c>
      <c r="B12" s="40" t="s">
        <v>12</v>
      </c>
      <c r="C12" s="44" t="s">
        <v>30</v>
      </c>
      <c r="D12" s="41" t="s">
        <v>31</v>
      </c>
      <c r="E12" s="42" t="s">
        <v>23</v>
      </c>
      <c r="F12" s="43">
        <v>33</v>
      </c>
      <c r="G12" s="46">
        <v>359.624664</v>
      </c>
      <c r="H12" s="45">
        <v>41338</v>
      </c>
      <c r="I12" s="49">
        <f t="shared" si="0"/>
        <v>11867.613912000001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61.5" customHeight="1" x14ac:dyDescent="0.2">
      <c r="A13" s="40">
        <v>4</v>
      </c>
      <c r="B13" s="40" t="s">
        <v>12</v>
      </c>
      <c r="C13" s="44" t="s">
        <v>30</v>
      </c>
      <c r="D13" s="41" t="s">
        <v>31</v>
      </c>
      <c r="E13" s="42" t="s">
        <v>23</v>
      </c>
      <c r="F13" s="43">
        <v>140</v>
      </c>
      <c r="G13" s="46">
        <v>359.624664</v>
      </c>
      <c r="H13" s="45">
        <v>41338</v>
      </c>
      <c r="I13" s="49">
        <f t="shared" si="0"/>
        <v>50347.452960000002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61.5" customHeight="1" x14ac:dyDescent="0.2">
      <c r="A14" s="40">
        <v>5</v>
      </c>
      <c r="B14" s="40" t="s">
        <v>12</v>
      </c>
      <c r="C14" s="44" t="s">
        <v>30</v>
      </c>
      <c r="D14" s="41" t="s">
        <v>31</v>
      </c>
      <c r="E14" s="42" t="s">
        <v>23</v>
      </c>
      <c r="F14" s="43">
        <v>60</v>
      </c>
      <c r="G14" s="46">
        <v>359.624664</v>
      </c>
      <c r="H14" s="45">
        <v>41338</v>
      </c>
      <c r="I14" s="49">
        <f t="shared" si="0"/>
        <v>21577.47984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61.5" customHeight="1" x14ac:dyDescent="0.2">
      <c r="A15" s="40">
        <v>6</v>
      </c>
      <c r="B15" s="40" t="s">
        <v>12</v>
      </c>
      <c r="C15" s="44" t="s">
        <v>32</v>
      </c>
      <c r="D15" s="41" t="s">
        <v>33</v>
      </c>
      <c r="E15" s="42" t="s">
        <v>23</v>
      </c>
      <c r="F15" s="43">
        <v>185</v>
      </c>
      <c r="G15" s="46">
        <v>225.785112</v>
      </c>
      <c r="H15" s="45">
        <v>41338</v>
      </c>
      <c r="I15" s="49">
        <f t="shared" si="0"/>
        <v>41770.245719999999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61.5" customHeight="1" x14ac:dyDescent="0.2">
      <c r="A16" s="40">
        <v>7</v>
      </c>
      <c r="B16" s="40" t="s">
        <v>12</v>
      </c>
      <c r="C16" s="44" t="s">
        <v>34</v>
      </c>
      <c r="D16" s="41" t="s">
        <v>35</v>
      </c>
      <c r="E16" s="42" t="s">
        <v>23</v>
      </c>
      <c r="F16" s="43">
        <v>70</v>
      </c>
      <c r="G16" s="46">
        <v>397.14951360000003</v>
      </c>
      <c r="H16" s="45">
        <v>41326</v>
      </c>
      <c r="I16" s="49">
        <f t="shared" si="0"/>
        <v>27800.465952000002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61.5" customHeight="1" x14ac:dyDescent="0.2">
      <c r="A17" s="40">
        <v>8</v>
      </c>
      <c r="B17" s="40" t="s">
        <v>12</v>
      </c>
      <c r="C17" s="44" t="s">
        <v>36</v>
      </c>
      <c r="D17" s="41" t="s">
        <v>37</v>
      </c>
      <c r="E17" s="42" t="s">
        <v>23</v>
      </c>
      <c r="F17" s="43">
        <v>60</v>
      </c>
      <c r="G17" s="46">
        <v>177.6415872</v>
      </c>
      <c r="H17" s="45">
        <v>41361</v>
      </c>
      <c r="I17" s="49">
        <f t="shared" si="0"/>
        <v>10658.495232000001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61.5" customHeight="1" x14ac:dyDescent="0.2">
      <c r="A18" s="40">
        <v>9</v>
      </c>
      <c r="B18" s="40" t="s">
        <v>12</v>
      </c>
      <c r="C18" s="44" t="s">
        <v>38</v>
      </c>
      <c r="D18" s="41" t="s">
        <v>39</v>
      </c>
      <c r="E18" s="42" t="s">
        <v>23</v>
      </c>
      <c r="F18" s="43">
        <v>19</v>
      </c>
      <c r="G18" s="46">
        <v>147.33887999999999</v>
      </c>
      <c r="H18" s="45">
        <v>41699</v>
      </c>
      <c r="I18" s="49">
        <f t="shared" si="0"/>
        <v>2799.4387199999996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61.5" customHeight="1" x14ac:dyDescent="0.2">
      <c r="A19" s="40">
        <v>10</v>
      </c>
      <c r="B19" s="40" t="s">
        <v>12</v>
      </c>
      <c r="C19" s="44" t="s">
        <v>40</v>
      </c>
      <c r="D19" s="41" t="s">
        <v>41</v>
      </c>
      <c r="E19" s="42" t="s">
        <v>23</v>
      </c>
      <c r="F19" s="43">
        <v>23</v>
      </c>
      <c r="G19" s="46">
        <v>72.335864999999998</v>
      </c>
      <c r="H19" s="45">
        <v>42036</v>
      </c>
      <c r="I19" s="49">
        <f t="shared" si="0"/>
        <v>1663.7248950000001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4" customFormat="1" x14ac:dyDescent="0.25">
      <c r="A20" s="67" t="s">
        <v>7</v>
      </c>
      <c r="B20" s="67"/>
      <c r="C20" s="67"/>
      <c r="D20" s="67"/>
      <c r="E20" s="25"/>
      <c r="F20" s="26">
        <f>SUM(F10:F19)</f>
        <v>656</v>
      </c>
      <c r="G20" s="27"/>
      <c r="H20" s="35"/>
      <c r="I20" s="39">
        <f>SUM(I10:I19)</f>
        <v>190648.26259099998</v>
      </c>
      <c r="J20" s="4" t="s">
        <v>18</v>
      </c>
    </row>
    <row r="21" spans="1:16361" s="4" customFormat="1" x14ac:dyDescent="0.25">
      <c r="A21" s="5"/>
      <c r="B21" s="5"/>
      <c r="C21" s="5"/>
      <c r="D21" s="6"/>
      <c r="E21" s="7"/>
      <c r="F21" s="10"/>
      <c r="G21" s="10"/>
      <c r="H21" s="36"/>
      <c r="I21" s="39">
        <f>I20*1.2</f>
        <v>228777.91510919997</v>
      </c>
      <c r="J21" s="4" t="s">
        <v>17</v>
      </c>
    </row>
    <row r="22" spans="1:16361" s="4" customFormat="1" ht="90" customHeight="1" x14ac:dyDescent="0.25">
      <c r="A22" s="68" t="s">
        <v>8</v>
      </c>
      <c r="B22" s="69"/>
      <c r="C22" s="69"/>
      <c r="D22" s="70"/>
      <c r="E22" s="71" t="s">
        <v>9</v>
      </c>
      <c r="F22" s="71"/>
      <c r="G22" s="71"/>
      <c r="H22" s="71"/>
      <c r="I22" s="50"/>
    </row>
    <row r="23" spans="1:16361" s="4" customFormat="1" ht="15.75" x14ac:dyDescent="0.25">
      <c r="A23" s="64" t="s">
        <v>10</v>
      </c>
      <c r="B23" s="65"/>
      <c r="C23" s="65"/>
      <c r="D23" s="66"/>
      <c r="E23" s="63" t="s">
        <v>16</v>
      </c>
      <c r="F23" s="63"/>
      <c r="G23" s="63"/>
      <c r="H23" s="63"/>
      <c r="I23" s="50"/>
    </row>
    <row r="24" spans="1:16361" s="4" customFormat="1" ht="15.75" x14ac:dyDescent="0.25">
      <c r="A24" s="64" t="s">
        <v>15</v>
      </c>
      <c r="B24" s="65"/>
      <c r="C24" s="65"/>
      <c r="D24" s="66"/>
      <c r="E24" s="63" t="s">
        <v>16</v>
      </c>
      <c r="F24" s="63"/>
      <c r="G24" s="63"/>
      <c r="H24" s="63"/>
      <c r="I24" s="50"/>
    </row>
    <row r="28" spans="1:16361" s="18" customFormat="1" ht="57.75" customHeight="1" x14ac:dyDescent="0.2">
      <c r="A28" s="55" t="s">
        <v>21</v>
      </c>
      <c r="B28" s="55"/>
      <c r="C28" s="55"/>
      <c r="D28" s="55"/>
      <c r="E28" s="53"/>
      <c r="F28" s="53"/>
      <c r="G28" s="72" t="s">
        <v>19</v>
      </c>
      <c r="H28" s="72"/>
      <c r="I28" s="54"/>
    </row>
    <row r="29" spans="1:16361" s="12" customFormat="1" ht="18.75" x14ac:dyDescent="0.3">
      <c r="A29" s="17"/>
      <c r="C29" s="30"/>
      <c r="F29" s="13"/>
      <c r="G29" s="32"/>
      <c r="H29" s="37"/>
      <c r="I29" s="52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8:H28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2020-01-31T08:36:20Z</dcterms:modified>
</cp:coreProperties>
</file>